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48A8D242-5FFC-4A20-80A6-0FEBFBCD19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<sst xmlns="http://schemas.openxmlformats.org/spreadsheetml/2006/main" count="94" uniqueCount="88">
  <si>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</si>
  <si>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</si>
  <si>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</si>
  <si>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</si>
  <si>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</si>
  <si>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</si>
  <si>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</si>
  <si>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</si>
  <si>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</si>
  <si>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</si>
  <si>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</si>
  <si>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</si>
  <si>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</si>
  <si>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</si>
  <si>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</si>
  <si>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</si>
  <si>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</si>
  <si>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</si>
  <si>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</si>
  <si>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</si>
  <si>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</si>
  <si>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</si>
  <si>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</si>
  <si>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</si>
  <si>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</si>
  <si>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</si>
  <si>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</si>
  <si>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</si>
  <si>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</si>
  <si>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</si>
  <si>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</si>
  <si>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</si>
  <si>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</si>
  <si>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</si>
  <si>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</si>
  <si>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</si>
  <si>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</si>
  <si>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</si>
  <si>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</si>
  <si>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</si>
  <si>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</si>
  <si>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</si>
  <si>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</si>
  <si>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</si>
  <si>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</si>
  <si>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</si>
  <si>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</si>
  <si>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</si>
  <si>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</si>
  <si>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</si>
  <si>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</si>
  <si>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</si>
  <si>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</si>
  <si>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</si>
  <si>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</si>
  <si>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</si>
  <si>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</si>
  <si>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</si>
  <si>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</si>
  <si>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</si>
  <si>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</si>
  <si>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</si>
  <si>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</si>
  <si>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</si>
  <si>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</si>
  <si>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</si>
  <si>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</si>
  <si>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</si>
  <si>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</si>
  <si>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</si>
  <si>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</si>
  <si>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</si>
  <si>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</si>
  <si>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</si>
  <si>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</si>
  <si>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</si>
  <si>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</si>
  <si>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</si>
  <si>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</si>
  <si>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</si>
  <si>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</si>
  <si>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</si>
  <si>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</si>
  <si>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MILENIUM MEDICAL SUPPLIER SAS </t>
  </si>
  <si>
    <t xml:space="preserve">BOGOTA </t>
  </si>
  <si>
    <t xml:space="preserve">DIANA ESTEPA GARZON </t>
  </si>
  <si>
    <t>info@milmedical.net</t>
  </si>
  <si>
    <t xml:space="preserve">NINGUNA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</si>
</sst>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39">
        <v>45124</v>
      </c>
      <c r="G5" s="140"/>
      <c r="H5" s="140"/>
      <c r="I5" s="141"/>
    </row>
    <row r="6" spans="1:12" ht="15" customHeight="1">
      <c r="A6" s="135"/>
      <c r="B6" s="142" t="s">
        <v>5</v>
      </c>
      <c r="C6" s="143"/>
      <c r="D6" s="143"/>
      <c r="E6" s="144"/>
      <c r="F6" s="145" t="s">
        <v>83</v>
      </c>
      <c r="G6" s="146"/>
      <c r="H6" s="146"/>
      <c r="I6" s="147"/>
    </row>
    <row r="7" spans="1:12" ht="15" customHeight="1">
      <c r="A7" s="135"/>
      <c r="B7" s="142" t="s">
        <v>66</v>
      </c>
      <c r="C7" s="143"/>
      <c r="D7" s="143"/>
      <c r="E7" s="144"/>
      <c r="F7" s="145" t="s">
        <v>84</v>
      </c>
      <c r="G7" s="146"/>
      <c r="H7" s="146"/>
      <c r="I7" s="147"/>
    </row>
    <row r="8" spans="1:12" ht="15" customHeight="1">
      <c r="A8" s="135"/>
      <c r="B8" s="142" t="s">
        <v>6</v>
      </c>
      <c r="C8" s="143"/>
      <c r="D8" s="143"/>
      <c r="E8" s="144"/>
      <c r="F8" s="145" t="s">
        <v>85</v>
      </c>
      <c r="G8" s="146"/>
      <c r="H8" s="146"/>
      <c r="I8" s="147"/>
    </row>
    <row r="9" spans="1:12" ht="15" customHeight="1">
      <c r="A9" s="135"/>
      <c r="B9" s="148" t="s">
        <v>7</v>
      </c>
      <c r="C9" s="148"/>
      <c r="D9" s="148"/>
      <c r="E9" s="148"/>
      <c r="F9" s="145" t="s">
        <v>86</v>
      </c>
      <c r="G9" s="146"/>
      <c r="H9" s="146"/>
      <c r="I9" s="147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1.4285714285714286</v>
      </c>
      <c r="I12" s="120">
        <f>+H12/4</f>
        <v>0.35714285714285715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1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1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1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1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1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1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2.7</v>
      </c>
      <c r="I19" s="98">
        <f>+H19/4</f>
        <v>0.67500000000000004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1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4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2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2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1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1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1</v>
      </c>
      <c r="H29" s="74">
        <f>SUM(G29:G42)/14</f>
        <v>1.0714285714285714</v>
      </c>
      <c r="I29" s="77">
        <f>+H29/4</f>
        <v>0.26785714285714285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1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1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1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1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3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1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2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0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1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1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1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1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87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dxwSUDi9sZ8Z07BPIiHtjWSu1f9W/nVYOnKaEQXNBf9EWHKjV+WlG+4qG/UIbIWSe4AnkhO83lCY1QwmT7h6Lg==" saltValue="RCO4MnYca/wqrnrG0LqMo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1.7333333333333334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1.4285714285714286</v>
      </c>
      <c r="D6" s="31">
        <f>Diagnóstico!I12</f>
        <v>0.35714285714285715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2.7</v>
      </c>
      <c r="D7" s="31">
        <f>Diagnóstico!I19</f>
        <v>0.67500000000000004</v>
      </c>
      <c r="E7" s="150" t="s">
        <v>71</v>
      </c>
      <c r="F7" s="150"/>
      <c r="G7" s="152">
        <f>AVERAGE(D6:D8)</f>
        <v>0.43333333333333335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1.0714285714285714</v>
      </c>
      <c r="D8" s="31">
        <f>Diagnóstico!I29</f>
        <v>0.26785714285714285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2023-07-19T16:06:00Z</dcterms:modified>
</cp:coreProperties>
</file>